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Лист1!$A$1:$O$15</definedName>
  </definedNames>
  <calcPr calcId="145621"/>
</workbook>
</file>

<file path=xl/calcChain.xml><?xml version="1.0" encoding="utf-8"?>
<calcChain xmlns="http://schemas.openxmlformats.org/spreadsheetml/2006/main">
  <c r="I10" i="1" l="1"/>
  <c r="L10" i="1" s="1"/>
  <c r="C6" i="1"/>
  <c r="F6" i="1"/>
  <c r="J6" i="1"/>
  <c r="O6" i="1" l="1"/>
</calcChain>
</file>

<file path=xl/sharedStrings.xml><?xml version="1.0" encoding="utf-8"?>
<sst xmlns="http://schemas.openxmlformats.org/spreadsheetml/2006/main" count="32" uniqueCount="21">
  <si>
    <t>Наименование</t>
  </si>
  <si>
    <t>Остаток на 01.01.2022</t>
  </si>
  <si>
    <t>Остаток на 01.01.2023</t>
  </si>
  <si>
    <t>Всего</t>
  </si>
  <si>
    <t>Целевые средства дорожного фонда</t>
  </si>
  <si>
    <t>Собственные средства без учета целевых средств</t>
  </si>
  <si>
    <t>Целевые средства платы за негативное воздействие на окружающую среду</t>
  </si>
  <si>
    <t>Среднее значение собственных средств без учета целевых за последние 3 года</t>
  </si>
  <si>
    <t>Джанкойский район Республики Крым</t>
  </si>
  <si>
    <t>Расчет прогнозируемых остатков собственных средств бюджета муниципального образования Джанкойский район на 01.01.2025 года</t>
  </si>
  <si>
    <t>Остаток на 01.01.2024</t>
  </si>
  <si>
    <t>Прогнозируемые остатки собственных средств на 01.01.2025</t>
  </si>
  <si>
    <t>План по расходам на 2024 год (без учета целевых трансфертов из бюджета Республики Крым)</t>
  </si>
  <si>
    <t>Ожидаемое исполнение по расходам на 2024 год (без учета целевых трансфертов из бюджета Республики Крым)</t>
  </si>
  <si>
    <t>План по доходам на 2024 год (без учета целевых трансфертов из бюджета Республики Крым)</t>
  </si>
  <si>
    <t>Ожидаемое исполнение по доходам на 2024 год (без учета целевых трансфертов из бюджета Республики Крым)</t>
  </si>
  <si>
    <t>Дефицит, утвержденный на 2024 год</t>
  </si>
  <si>
    <t>остаток  безвоз.поступленийот физ.лиц. В соотв.с соглаш.</t>
  </si>
  <si>
    <t>Остатки  собственных  средств  (без учета  целевых средств) бюджета муниципального образования Джанкойский район   на  01.01.2025 года  прогнозируются в сумме  29 508 345 ,12  рублей  за счет  перевыполнения  доходов  бюджета  муниципального  образования  Джанкойский район  по итогам  2024 года, дефицит  бюджета предлагается утвердить  в сумме  29 350 000,00 рублей, что  не превышает  среднего  значения  остатка  собственных средств  бюджета на  начало   очередного финансового  года  в течении  трех последних лет.</t>
  </si>
  <si>
    <t xml:space="preserve">Начальник  управления  по бюджетно-финансовым вопросам  администрации Джанкойского  района </t>
  </si>
  <si>
    <t>Компаниец И.В.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</si>
</sst>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2" borderId="0" xfId="0" applyFill="1"/>
    <xf numFmtId="0" fontId="1" fillId="2" borderId="0" xfId="0" applyFont="1" applyFill="1"/>
    <xf numFmtId="0" fontId="2" fillId="2" borderId="0" xfId="0" applyFont="1" applyFill="1" applyBorder="1"/>
    <xf numFmtId="0" fontId="1" fillId="2" borderId="0" xfId="0" applyFont="1" applyFill="1" applyBorder="1"/>
    <xf numFmtId="0" fontId="0" fillId="2" borderId="0" xfId="0" applyFill="1" applyBorder="1"/>
    <xf numFmtId="0" fontId="4" fillId="2" borderId="0" xfId="0" applyFont="1" applyFill="1" applyAlignment="1">
      <alignment horizontal="center" wrapText="1"/>
    </xf>
    <xf numFmtId="0" fontId="2" fillId="2" borderId="2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2" fillId="2" borderId="6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/>
    </xf>
    <xf numFmtId="0" fontId="2" fillId="2" borderId="3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wrapText="1"/>
    </xf>
    <xf numFmtId="4" fontId="3" fillId="2" borderId="1" xfId="0" applyNumberFormat="1" applyFont="1" applyFill="1" applyBorder="1" applyAlignment="1">
      <alignment horizontal="center"/>
    </xf>
    <xf numFmtId="4" fontId="2" fillId="2" borderId="1" xfId="0" applyNumberFormat="1" applyFont="1" applyFill="1" applyBorder="1" applyAlignment="1">
      <alignment horizontal="center"/>
    </xf>
    <xf numFmtId="4" fontId="1" fillId="2" borderId="0" xfId="0" applyNumberFormat="1" applyFont="1" applyFill="1" applyBorder="1"/>
    <xf numFmtId="0" fontId="2" fillId="2" borderId="2" xfId="0" applyFont="1" applyFill="1" applyBorder="1" applyAlignment="1">
      <alignment horizontal="center" wrapText="1"/>
    </xf>
    <xf numFmtId="0" fontId="2" fillId="2" borderId="7" xfId="0" applyFont="1" applyFill="1" applyBorder="1" applyAlignment="1">
      <alignment horizontal="center" wrapText="1"/>
    </xf>
    <xf numFmtId="0" fontId="2" fillId="2" borderId="3" xfId="0" applyFont="1" applyFill="1" applyBorder="1" applyAlignment="1">
      <alignment horizontal="center" wrapText="1"/>
    </xf>
    <xf numFmtId="0" fontId="2" fillId="2" borderId="3" xfId="0" applyFont="1" applyFill="1" applyBorder="1" applyAlignment="1">
      <alignment horizontal="center" wrapText="1"/>
    </xf>
    <xf numFmtId="4" fontId="2" fillId="2" borderId="1" xfId="0" applyNumberFormat="1" applyFont="1" applyFill="1" applyBorder="1"/>
    <xf numFmtId="4" fontId="2" fillId="2" borderId="0" xfId="0" applyNumberFormat="1" applyFont="1" applyFill="1" applyBorder="1"/>
    <xf numFmtId="0" fontId="1" fillId="2" borderId="0" xfId="0" applyFont="1" applyFill="1" applyBorder="1" applyAlignment="1">
      <alignment horizontal="center" wrapText="1"/>
    </xf>
    <xf numFmtId="0" fontId="1" fillId="2" borderId="0" xfId="0" applyFont="1" applyFill="1" applyBorder="1" applyAlignment="1">
      <alignment wrapText="1"/>
    </xf>
    <xf numFmtId="0" fontId="1" fillId="2" borderId="0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left" wrapText="1"/>
    </xf>
    <xf numFmtId="0" fontId="1" fillId="2" borderId="0" xfId="0" applyFont="1" applyFill="1" applyBorder="1" applyAlignment="1">
      <alignment horizontal="center"/>
    </xf>
    <xf numFmtId="4" fontId="1" fillId="2" borderId="0" xfId="0" applyNumberFormat="1" applyFont="1" applyFill="1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83"/>
  <sheetViews>
    <sheetView tabSelected="1" zoomScaleNormal="100" workbookViewId="0">
      <selection activeCell="C3" sqref="C3"/>
    </sheetView>
  </sheetViews>
  <sheetFormatPr defaultRowHeight="15" x14ac:dyDescent="0.25"/>
  <cols>
    <col min="1" max="1" width="9.140625" style="1"/>
    <col min="2" max="2" width="20.5703125" style="1" customWidth="1"/>
    <col min="3" max="3" width="12.7109375" style="1" customWidth="1"/>
    <col min="4" max="4" width="15.7109375" style="1" customWidth="1"/>
    <col min="5" max="5" width="18.7109375" style="1" customWidth="1"/>
    <col min="6" max="14" width="12.7109375" style="1" customWidth="1"/>
    <col min="15" max="15" width="12.85546875" style="1" customWidth="1"/>
    <col min="16" max="16" width="10" style="1" bestFit="1" customWidth="1"/>
    <col min="17" max="17" width="12.5703125" style="1" customWidth="1"/>
    <col min="18" max="18" width="10.85546875" style="1" customWidth="1"/>
    <col min="19" max="16384" width="9.140625" style="1"/>
  </cols>
  <sheetData>
    <row r="1" spans="1:27" ht="12.75" customHeight="1" x14ac:dyDescent="0.25"/>
    <row r="2" spans="1:27" ht="39" customHeight="1" x14ac:dyDescent="0.3">
      <c r="B2" s="6" t="s">
        <v>9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</row>
    <row r="3" spans="1:27" ht="21.75" customHeight="1" x14ac:dyDescent="0.25"/>
    <row r="4" spans="1:27" x14ac:dyDescent="0.25">
      <c r="A4" s="2"/>
      <c r="B4" s="7" t="s">
        <v>0</v>
      </c>
      <c r="C4" s="8" t="s">
        <v>1</v>
      </c>
      <c r="D4" s="9"/>
      <c r="E4" s="10"/>
      <c r="F4" s="8" t="s">
        <v>2</v>
      </c>
      <c r="G4" s="9"/>
      <c r="H4" s="9"/>
      <c r="I4" s="10"/>
      <c r="J4" s="11" t="s">
        <v>10</v>
      </c>
      <c r="K4" s="11"/>
      <c r="L4" s="11"/>
      <c r="M4" s="11"/>
      <c r="N4" s="11"/>
      <c r="O4" s="12" t="s">
        <v>7</v>
      </c>
      <c r="P4" s="3"/>
      <c r="Q4" s="4"/>
      <c r="R4" s="4"/>
      <c r="S4" s="4"/>
      <c r="T4" s="4"/>
      <c r="U4" s="4"/>
      <c r="V4" s="5"/>
      <c r="W4" s="5"/>
      <c r="X4" s="5"/>
      <c r="Y4" s="5"/>
      <c r="Z4" s="5"/>
      <c r="AA4" s="5"/>
    </row>
    <row r="5" spans="1:27" ht="118.5" customHeight="1" x14ac:dyDescent="0.25">
      <c r="A5" s="2"/>
      <c r="B5" s="13"/>
      <c r="C5" s="14" t="s">
        <v>3</v>
      </c>
      <c r="D5" s="15" t="s">
        <v>4</v>
      </c>
      <c r="E5" s="15" t="s">
        <v>5</v>
      </c>
      <c r="F5" s="14" t="s">
        <v>3</v>
      </c>
      <c r="G5" s="16" t="s">
        <v>6</v>
      </c>
      <c r="H5" s="15" t="s">
        <v>4</v>
      </c>
      <c r="I5" s="15" t="s">
        <v>5</v>
      </c>
      <c r="J5" s="17" t="s">
        <v>3</v>
      </c>
      <c r="K5" s="16" t="s">
        <v>4</v>
      </c>
      <c r="L5" s="16" t="s">
        <v>6</v>
      </c>
      <c r="M5" s="16" t="s">
        <v>5</v>
      </c>
      <c r="N5" s="16" t="s">
        <v>17</v>
      </c>
      <c r="O5" s="18"/>
      <c r="P5" s="3"/>
      <c r="Q5" s="4"/>
      <c r="R5" s="4"/>
      <c r="S5" s="4"/>
      <c r="T5" s="4"/>
      <c r="U5" s="4"/>
      <c r="V5" s="5"/>
      <c r="W5" s="5"/>
      <c r="X5" s="5"/>
      <c r="Y5" s="5"/>
      <c r="Z5" s="5"/>
      <c r="AA5" s="5"/>
    </row>
    <row r="6" spans="1:27" ht="31.5" customHeight="1" x14ac:dyDescent="0.25">
      <c r="A6" s="2"/>
      <c r="B6" s="19" t="s">
        <v>8</v>
      </c>
      <c r="C6" s="20">
        <f>D6+E6</f>
        <v>42472686.190000005</v>
      </c>
      <c r="D6" s="21">
        <v>451094.27</v>
      </c>
      <c r="E6" s="21">
        <v>42021591.920000002</v>
      </c>
      <c r="F6" s="20">
        <f>G6+H6+I6</f>
        <v>24727383.460000001</v>
      </c>
      <c r="G6" s="21">
        <v>999.99</v>
      </c>
      <c r="H6" s="21">
        <v>4743556.01</v>
      </c>
      <c r="I6" s="21">
        <v>19982827.460000001</v>
      </c>
      <c r="J6" s="20">
        <f>K6+L6+M6+N6</f>
        <v>29318103.399999999</v>
      </c>
      <c r="K6" s="21">
        <v>1441987.72</v>
      </c>
      <c r="L6" s="21">
        <v>1509203.32</v>
      </c>
      <c r="M6" s="21">
        <v>26066912.359999999</v>
      </c>
      <c r="N6" s="21">
        <v>300000</v>
      </c>
      <c r="O6" s="20">
        <f>(E6+I6+M6)/3</f>
        <v>29357110.580000002</v>
      </c>
      <c r="P6" s="3"/>
      <c r="Q6" s="22"/>
      <c r="R6" s="4"/>
      <c r="S6" s="4"/>
      <c r="T6" s="4"/>
      <c r="U6" s="4"/>
      <c r="V6" s="5"/>
      <c r="W6" s="5"/>
      <c r="X6" s="5"/>
      <c r="Y6" s="5"/>
      <c r="Z6" s="5"/>
      <c r="AA6" s="5"/>
    </row>
    <row r="7" spans="1:27" x14ac:dyDescent="0.25">
      <c r="A7" s="4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4"/>
      <c r="R7" s="4"/>
      <c r="S7" s="4"/>
      <c r="T7" s="4"/>
      <c r="U7" s="4"/>
      <c r="V7" s="5"/>
      <c r="W7" s="5"/>
      <c r="X7" s="5"/>
      <c r="Y7" s="5"/>
      <c r="Z7" s="5"/>
      <c r="AA7" s="5"/>
    </row>
    <row r="8" spans="1:27" ht="31.5" customHeight="1" x14ac:dyDescent="0.25">
      <c r="A8" s="4"/>
      <c r="B8" s="3"/>
      <c r="C8" s="23" t="s">
        <v>12</v>
      </c>
      <c r="D8" s="23" t="s">
        <v>13</v>
      </c>
      <c r="E8" s="23" t="s">
        <v>14</v>
      </c>
      <c r="F8" s="23" t="s">
        <v>15</v>
      </c>
      <c r="G8" s="23" t="s">
        <v>16</v>
      </c>
      <c r="H8" s="24"/>
      <c r="I8" s="8" t="s">
        <v>11</v>
      </c>
      <c r="J8" s="9"/>
      <c r="K8" s="9"/>
      <c r="L8" s="10"/>
      <c r="M8" s="3"/>
      <c r="N8" s="3"/>
      <c r="O8" s="3"/>
      <c r="P8" s="3"/>
      <c r="Q8" s="4"/>
      <c r="R8" s="4"/>
      <c r="S8" s="4"/>
      <c r="T8" s="4"/>
      <c r="U8" s="4"/>
      <c r="V8" s="5"/>
      <c r="W8" s="5"/>
      <c r="X8" s="5"/>
      <c r="Y8" s="5"/>
      <c r="Z8" s="5"/>
      <c r="AA8" s="5"/>
    </row>
    <row r="9" spans="1:27" ht="129" customHeight="1" x14ac:dyDescent="0.25">
      <c r="A9" s="4"/>
      <c r="B9" s="3"/>
      <c r="C9" s="25"/>
      <c r="D9" s="25"/>
      <c r="E9" s="25"/>
      <c r="F9" s="25"/>
      <c r="G9" s="25"/>
      <c r="H9" s="26"/>
      <c r="I9" s="14" t="s">
        <v>3</v>
      </c>
      <c r="J9" s="15" t="s">
        <v>4</v>
      </c>
      <c r="K9" s="15" t="s">
        <v>6</v>
      </c>
      <c r="L9" s="15" t="s">
        <v>5</v>
      </c>
      <c r="M9" s="3"/>
      <c r="N9" s="3"/>
      <c r="O9" s="3"/>
      <c r="P9" s="3"/>
      <c r="Q9" s="4"/>
      <c r="R9" s="4"/>
      <c r="S9" s="4"/>
      <c r="T9" s="4"/>
      <c r="U9" s="4"/>
      <c r="V9" s="5"/>
      <c r="W9" s="5"/>
      <c r="X9" s="5"/>
      <c r="Y9" s="5"/>
      <c r="Z9" s="5"/>
      <c r="AA9" s="5"/>
    </row>
    <row r="10" spans="1:27" ht="29.25" customHeight="1" x14ac:dyDescent="0.25">
      <c r="A10" s="4"/>
      <c r="B10" s="3"/>
      <c r="C10" s="27">
        <v>844337317.33000004</v>
      </c>
      <c r="D10" s="27">
        <v>801562305.53999996</v>
      </c>
      <c r="E10" s="27">
        <v>815019214.02999997</v>
      </c>
      <c r="F10" s="27">
        <v>815019214.02999997</v>
      </c>
      <c r="G10" s="27">
        <v>29318103.300000001</v>
      </c>
      <c r="H10" s="27"/>
      <c r="I10" s="27">
        <f>F10+G10-D10</f>
        <v>42775011.789999962</v>
      </c>
      <c r="J10" s="21">
        <v>0</v>
      </c>
      <c r="K10" s="27">
        <v>13266666.67</v>
      </c>
      <c r="L10" s="27">
        <f>I10-K10</f>
        <v>29508345.11999996</v>
      </c>
      <c r="M10" s="28"/>
      <c r="N10" s="28"/>
      <c r="O10" s="3"/>
      <c r="P10" s="28"/>
      <c r="Q10" s="4"/>
      <c r="R10" s="4"/>
      <c r="S10" s="4"/>
      <c r="T10" s="4"/>
      <c r="U10" s="4"/>
      <c r="V10" s="5"/>
      <c r="W10" s="5"/>
      <c r="X10" s="5"/>
      <c r="Y10" s="5"/>
      <c r="Z10" s="5"/>
      <c r="AA10" s="5"/>
    </row>
    <row r="11" spans="1:27" x14ac:dyDescent="0.25">
      <c r="A11" s="4"/>
      <c r="B11" s="4"/>
      <c r="C11" s="4"/>
      <c r="D11" s="22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5"/>
      <c r="W11" s="5"/>
      <c r="X11" s="5"/>
      <c r="Y11" s="5"/>
      <c r="Z11" s="5"/>
      <c r="AA11" s="5"/>
    </row>
    <row r="12" spans="1:27" ht="69.75" customHeight="1" x14ac:dyDescent="0.25">
      <c r="A12" s="4"/>
      <c r="B12" s="29" t="s">
        <v>18</v>
      </c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30"/>
      <c r="O12" s="30"/>
      <c r="P12" s="30"/>
      <c r="Q12" s="30"/>
      <c r="R12" s="4"/>
      <c r="S12" s="4"/>
      <c r="T12" s="4"/>
      <c r="U12" s="4"/>
      <c r="V12" s="5"/>
      <c r="W12" s="5"/>
      <c r="X12" s="5"/>
      <c r="Y12" s="5"/>
      <c r="Z12" s="5"/>
      <c r="AA12" s="5"/>
    </row>
    <row r="13" spans="1:27" x14ac:dyDescent="0.25">
      <c r="A13" s="4"/>
      <c r="B13" s="31"/>
      <c r="C13" s="31"/>
      <c r="D13" s="31"/>
      <c r="E13" s="31"/>
      <c r="F13" s="31"/>
      <c r="G13" s="31"/>
      <c r="H13" s="31"/>
      <c r="I13" s="31"/>
      <c r="J13" s="31"/>
      <c r="K13" s="31"/>
      <c r="L13" s="31"/>
      <c r="M13" s="31"/>
      <c r="N13" s="31"/>
      <c r="O13" s="31"/>
      <c r="P13" s="31"/>
      <c r="Q13" s="31"/>
      <c r="R13" s="4"/>
      <c r="S13" s="4"/>
      <c r="T13" s="4"/>
      <c r="U13" s="4"/>
      <c r="V13" s="5"/>
      <c r="W13" s="5"/>
      <c r="X13" s="5"/>
      <c r="Y13" s="5"/>
      <c r="Z13" s="5"/>
      <c r="AA13" s="5"/>
    </row>
    <row r="14" spans="1:27" x14ac:dyDescent="0.25">
      <c r="A14" s="4"/>
      <c r="B14" s="31"/>
      <c r="C14" s="31"/>
      <c r="D14" s="31"/>
      <c r="E14" s="31"/>
      <c r="F14" s="31"/>
      <c r="G14" s="31"/>
      <c r="H14" s="31"/>
      <c r="I14" s="31"/>
      <c r="J14" s="31"/>
      <c r="K14" s="31"/>
      <c r="L14" s="31"/>
      <c r="M14" s="31"/>
      <c r="N14" s="31"/>
      <c r="O14" s="31"/>
      <c r="P14" s="31"/>
      <c r="Q14" s="4"/>
      <c r="R14" s="4"/>
      <c r="S14" s="4"/>
      <c r="T14" s="4"/>
      <c r="U14" s="4"/>
      <c r="V14" s="5"/>
      <c r="W14" s="5"/>
      <c r="X14" s="5"/>
      <c r="Y14" s="5"/>
      <c r="Z14" s="5"/>
      <c r="AA14" s="5"/>
    </row>
    <row r="15" spans="1:27" ht="44.25" customHeight="1" x14ac:dyDescent="0.25">
      <c r="A15" s="4"/>
      <c r="B15" s="32" t="s">
        <v>19</v>
      </c>
      <c r="C15" s="32"/>
      <c r="D15" s="32"/>
      <c r="E15" s="32"/>
      <c r="F15" s="32"/>
      <c r="G15" s="4"/>
      <c r="H15" s="4"/>
      <c r="I15" s="4"/>
      <c r="J15" s="4"/>
      <c r="K15" s="33" t="s">
        <v>20</v>
      </c>
      <c r="L15" s="33"/>
      <c r="M15" s="4"/>
      <c r="N15" s="4"/>
      <c r="O15" s="4"/>
      <c r="P15" s="4"/>
      <c r="Q15" s="4"/>
      <c r="R15" s="4"/>
      <c r="S15" s="4"/>
      <c r="T15" s="4"/>
      <c r="U15" s="4"/>
      <c r="V15" s="5"/>
      <c r="W15" s="5"/>
      <c r="X15" s="5"/>
      <c r="Y15" s="5"/>
      <c r="Z15" s="5"/>
      <c r="AA15" s="5"/>
    </row>
    <row r="16" spans="1:27" x14ac:dyDescent="0.25">
      <c r="A16" s="4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5"/>
      <c r="W16" s="5"/>
      <c r="X16" s="5"/>
      <c r="Y16" s="5"/>
      <c r="Z16" s="5"/>
      <c r="AA16" s="5"/>
    </row>
    <row r="17" spans="1:27" x14ac:dyDescent="0.25">
      <c r="A17" s="4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5"/>
      <c r="W17" s="5"/>
      <c r="X17" s="5"/>
      <c r="Y17" s="5"/>
      <c r="Z17" s="5"/>
      <c r="AA17" s="5"/>
    </row>
    <row r="18" spans="1:27" x14ac:dyDescent="0.25">
      <c r="A18" s="4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2"/>
      <c r="R18" s="2"/>
      <c r="S18" s="2"/>
      <c r="T18" s="2"/>
      <c r="U18" s="2"/>
    </row>
    <row r="19" spans="1:27" x14ac:dyDescent="0.25">
      <c r="A19" s="2"/>
      <c r="B19" s="2"/>
      <c r="C19" s="2"/>
      <c r="D19" s="2"/>
      <c r="E19" s="34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</row>
    <row r="20" spans="1:27" x14ac:dyDescent="0.25">
      <c r="A20" s="2"/>
      <c r="B20" s="2"/>
      <c r="C20" s="2"/>
      <c r="D20" s="2"/>
      <c r="E20" s="34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</row>
    <row r="21" spans="1:27" x14ac:dyDescent="0.25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</row>
    <row r="22" spans="1:27" x14ac:dyDescent="0.25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</row>
    <row r="23" spans="1:27" x14ac:dyDescent="0.25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</row>
    <row r="24" spans="1:27" x14ac:dyDescent="0.25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</row>
    <row r="25" spans="1:27" x14ac:dyDescent="0.25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</row>
    <row r="26" spans="1:27" x14ac:dyDescent="0.25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</row>
    <row r="27" spans="1:27" x14ac:dyDescent="0.25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</row>
    <row r="28" spans="1:27" x14ac:dyDescent="0.25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</row>
    <row r="29" spans="1:27" x14ac:dyDescent="0.25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</row>
    <row r="30" spans="1:27" x14ac:dyDescent="0.25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</row>
    <row r="31" spans="1:27" x14ac:dyDescent="0.25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</row>
    <row r="32" spans="1:27" x14ac:dyDescent="0.25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</row>
    <row r="33" spans="1:21" x14ac:dyDescent="0.25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</row>
    <row r="34" spans="1:21" x14ac:dyDescent="0.25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</row>
    <row r="35" spans="1:21" x14ac:dyDescent="0.25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</row>
    <row r="36" spans="1:21" x14ac:dyDescent="0.25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</row>
    <row r="37" spans="1:21" x14ac:dyDescent="0.25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</row>
    <row r="38" spans="1:21" x14ac:dyDescent="0.25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</row>
    <row r="39" spans="1:21" x14ac:dyDescent="0.25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</row>
    <row r="40" spans="1:21" x14ac:dyDescent="0.25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</row>
    <row r="41" spans="1:21" x14ac:dyDescent="0.25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</row>
    <row r="42" spans="1:21" x14ac:dyDescent="0.25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</row>
    <row r="43" spans="1:21" x14ac:dyDescent="0.25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</row>
    <row r="44" spans="1:21" x14ac:dyDescent="0.25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</row>
    <row r="45" spans="1:21" x14ac:dyDescent="0.25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</row>
    <row r="46" spans="1:21" x14ac:dyDescent="0.25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</row>
    <row r="47" spans="1:21" x14ac:dyDescent="0.25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</row>
    <row r="48" spans="1:21" x14ac:dyDescent="0.25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</row>
    <row r="49" spans="1:21" x14ac:dyDescent="0.25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</row>
    <row r="50" spans="1:21" x14ac:dyDescent="0.25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</row>
    <row r="51" spans="1:21" x14ac:dyDescent="0.25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</row>
    <row r="52" spans="1:21" x14ac:dyDescent="0.25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</row>
    <row r="53" spans="1:21" x14ac:dyDescent="0.25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</row>
    <row r="54" spans="1:21" x14ac:dyDescent="0.25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</row>
    <row r="55" spans="1:21" x14ac:dyDescent="0.25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</row>
    <row r="56" spans="1:21" x14ac:dyDescent="0.25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</row>
    <row r="57" spans="1:21" x14ac:dyDescent="0.25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</row>
    <row r="58" spans="1:21" x14ac:dyDescent="0.25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</row>
    <row r="59" spans="1:21" x14ac:dyDescent="0.25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</row>
    <row r="60" spans="1:21" x14ac:dyDescent="0.25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</row>
    <row r="61" spans="1:21" x14ac:dyDescent="0.25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</row>
    <row r="62" spans="1:21" x14ac:dyDescent="0.25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</row>
    <row r="63" spans="1:21" x14ac:dyDescent="0.25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</row>
    <row r="64" spans="1:21" x14ac:dyDescent="0.25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</row>
    <row r="65" spans="1:21" x14ac:dyDescent="0.25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</row>
    <row r="66" spans="1:21" x14ac:dyDescent="0.25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</row>
    <row r="67" spans="1:21" x14ac:dyDescent="0.25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</row>
    <row r="68" spans="1:21" x14ac:dyDescent="0.25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</row>
    <row r="69" spans="1:21" x14ac:dyDescent="0.25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</row>
    <row r="70" spans="1:21" x14ac:dyDescent="0.25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</row>
    <row r="71" spans="1:21" x14ac:dyDescent="0.25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</row>
    <row r="72" spans="1:21" x14ac:dyDescent="0.25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</row>
    <row r="73" spans="1:21" x14ac:dyDescent="0.25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</row>
    <row r="74" spans="1:21" x14ac:dyDescent="0.25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</row>
    <row r="75" spans="1:21" x14ac:dyDescent="0.25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</row>
    <row r="76" spans="1:21" x14ac:dyDescent="0.25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</row>
    <row r="77" spans="1:21" x14ac:dyDescent="0.25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</row>
    <row r="78" spans="1:21" x14ac:dyDescent="0.25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</row>
    <row r="79" spans="1:21" x14ac:dyDescent="0.25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</row>
    <row r="80" spans="1:21" x14ac:dyDescent="0.25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</row>
    <row r="81" spans="1:21" x14ac:dyDescent="0.25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</row>
    <row r="82" spans="1:21" x14ac:dyDescent="0.25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</row>
    <row r="83" spans="1:21" x14ac:dyDescent="0.25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</row>
  </sheetData>
  <mergeCells count="17">
    <mergeCell ref="O4:O5"/>
    <mergeCell ref="B15:F15"/>
    <mergeCell ref="K15:L15"/>
    <mergeCell ref="B14:P14"/>
    <mergeCell ref="B12:M12"/>
    <mergeCell ref="B2:O2"/>
    <mergeCell ref="B13:Q13"/>
    <mergeCell ref="I8:L8"/>
    <mergeCell ref="C8:C9"/>
    <mergeCell ref="D8:D9"/>
    <mergeCell ref="E8:E9"/>
    <mergeCell ref="F8:F9"/>
    <mergeCell ref="G8:G9"/>
    <mergeCell ref="B4:B5"/>
    <mergeCell ref="C4:E4"/>
    <mergeCell ref="F4:I4"/>
    <mergeCell ref="J4:N4"/>
  </mergeCells>
  <pageMargins left="0.70866141732283472" right="0.70866141732283472" top="0.74803149606299213" bottom="0.74803149606299213" header="0.31496062992125984" footer="0.31496062992125984"/>
  <pageSetup paperSize="9" scale="62" orientation="landscape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2024-10-09T13:54:36Z</dcterms:modified>
</cp:coreProperties>
</file>